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G:\ORU\IGG\1 Projecten\2025\25-011 Wijkonderhoudsbestekken\02-Bestek+tekeningen\Nota van Inlichtingen\Bijlagen\"/>
    </mc:Choice>
  </mc:AlternateContent>
  <xr:revisionPtr revIDLastSave="0" documentId="8_{22365320-664D-4471-A3F8-A11CD4F3F393}" xr6:coauthVersionLast="47" xr6:coauthVersionMax="47" xr10:uidLastSave="{00000000-0000-0000-0000-000000000000}"/>
  <bookViews>
    <workbookView xWindow="0" yWindow="0" windowWidth="19200" windowHeight="15600" xr2:uid="{00000000-000D-0000-FFFF-FFFF00000000}"/>
  </bookViews>
  <sheets>
    <sheet name="Inschrijfstaat Plantlijst B" sheetId="3" r:id="rId1"/>
  </sheets>
  <definedNames>
    <definedName name="_xlnm.Print_Area" localSheetId="0">'Inschrijfstaat Plantlijst B'!$A$1:$H$108</definedName>
    <definedName name="_xlnm.Print_Titles" localSheetId="0">'Inschrijfstaat Plantlijst B'!$4:$4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1" i="3" l="1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8" i="3" l="1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7" i="3" l="1"/>
  <c r="H6" i="3"/>
  <c r="H5" i="3"/>
  <c r="H106" i="3" l="1"/>
</calcChain>
</file>

<file path=xl/sharedStrings.xml><?xml version="1.0" encoding="utf-8"?>
<sst xmlns="http://schemas.openxmlformats.org/spreadsheetml/2006/main" count="473" uniqueCount="133">
  <si>
    <t>OMSCHRIJVING</t>
  </si>
  <si>
    <t>MAAT</t>
  </si>
  <si>
    <t>AANTAL</t>
  </si>
  <si>
    <t>TOTAAL</t>
  </si>
  <si>
    <t>Berberis julianae</t>
  </si>
  <si>
    <t>Berberis thunbergii 'Atropurpurea'</t>
  </si>
  <si>
    <t>Berberis thunbergii 'Green Carpet'</t>
  </si>
  <si>
    <t>Cornus sanguinea 'Winter Beauty'</t>
  </si>
  <si>
    <t>Cornus alba 'Sibirica'</t>
  </si>
  <si>
    <t>Elaeagnus ebbingei</t>
  </si>
  <si>
    <t>Euonymus alatus</t>
  </si>
  <si>
    <t>Euonymus fortunei 'Dart’s Blanket’'</t>
  </si>
  <si>
    <t>Hedera helix 'Arborescens'</t>
  </si>
  <si>
    <t>Hypericum 'Hidcote'</t>
  </si>
  <si>
    <t>Ilex aquifolium 'J.C. van Tol'</t>
  </si>
  <si>
    <t>Kolkwitzia amabilis</t>
  </si>
  <si>
    <t>Ligustrum vulgare 'Atrovirens'</t>
  </si>
  <si>
    <t>Lonicera nitida ‘Maigrun’</t>
  </si>
  <si>
    <t>Salix pururea 'Nana'</t>
  </si>
  <si>
    <t>Spiraea betulifolia 'Tor'</t>
  </si>
  <si>
    <t>Spiraea japonica 'Manon'</t>
  </si>
  <si>
    <t>Symphoricarpus chenaultii 'Hancock'</t>
  </si>
  <si>
    <t>Syringa vulgaris 'Andenken an Ludwich Späth '</t>
  </si>
  <si>
    <t>150-175</t>
  </si>
  <si>
    <t>5-7 tak</t>
  </si>
  <si>
    <t>kluit</t>
  </si>
  <si>
    <t>60-80</t>
  </si>
  <si>
    <t>30-40</t>
  </si>
  <si>
    <t>80-100</t>
  </si>
  <si>
    <t>40-50</t>
  </si>
  <si>
    <t>50-60</t>
  </si>
  <si>
    <t>125-150</t>
  </si>
  <si>
    <t>3-5 tak</t>
  </si>
  <si>
    <t>container</t>
  </si>
  <si>
    <t>Hibiscus syriacus 'Oiseau Bleu'</t>
  </si>
  <si>
    <t>Conform bijlage Programma van eisen leverantie plantmateriaal</t>
  </si>
  <si>
    <t>Totaalprijs Plantlijst B</t>
  </si>
  <si>
    <t>Deutzia gracilis 'Nikko'</t>
  </si>
  <si>
    <t>Osmanthus heterophyllus</t>
  </si>
  <si>
    <t>Sarcococca hookeriana 'Humilis'</t>
  </si>
  <si>
    <t>MINIMALE MILIEU-EIS</t>
  </si>
  <si>
    <t>EENHEIDS-PRIJS</t>
  </si>
  <si>
    <t>KWALITEIT</t>
  </si>
  <si>
    <t>Abelia grandiflora 'Edward Goucher'</t>
  </si>
  <si>
    <t>Berberis frikartii 'Amstelveen'</t>
  </si>
  <si>
    <t>Buddleja alternifolia</t>
  </si>
  <si>
    <t>Buddleja 'Blue Chip'</t>
  </si>
  <si>
    <t>Buddleja 'Blue Heaven'</t>
  </si>
  <si>
    <t>Buddleja davidii 'Nanho Purple'</t>
  </si>
  <si>
    <t>Buddleja davidii 'Orchid Beauty'</t>
  </si>
  <si>
    <t>Buddleja 'Miss Ruby'</t>
  </si>
  <si>
    <t>Buddleja weyeriana 'Honeycomb'</t>
  </si>
  <si>
    <t>Callicarpa bodinieri var. giraldii</t>
  </si>
  <si>
    <t>Caryopteris clandonensis 'Heavenly Blue'</t>
  </si>
  <si>
    <t>Cephalanthus occidentalis 'Flower Power'</t>
  </si>
  <si>
    <t>Chaenomeles superba 'Jet Trail'</t>
  </si>
  <si>
    <t>Clethra alnifolia 'White Spire'</t>
  </si>
  <si>
    <t>Cornus sanguinea ‘Anny’s Winter Orange’</t>
  </si>
  <si>
    <t>Cornus sericea 'Kelsey'</t>
  </si>
  <si>
    <t>Deutzia scabra</t>
  </si>
  <si>
    <t>Diervilla sessifolia 'Butterfly'</t>
  </si>
  <si>
    <t>Escallonia 'Dart's Rosy Red'</t>
  </si>
  <si>
    <t>Escallonia 'Iveyi'</t>
  </si>
  <si>
    <t>Euonymus japonicus 'Green Spire'</t>
  </si>
  <si>
    <t>P12</t>
  </si>
  <si>
    <t>Hedera colchica 'Fall Favourite'</t>
  </si>
  <si>
    <t>Hedera helix 'Woerner'</t>
  </si>
  <si>
    <t>gestokt</t>
  </si>
  <si>
    <t>Heptacodium miconioides</t>
  </si>
  <si>
    <t>Hydrangea arborescens 'White Dome'</t>
  </si>
  <si>
    <t>Hydrangea aspera subsp. sargentiana</t>
  </si>
  <si>
    <t>Hydrangea macrophylla 'Blaumeise'</t>
  </si>
  <si>
    <t>Hydrangea macrophylla 'Bouquet Rose'</t>
  </si>
  <si>
    <t>Hydrangea macrophylla 'Libelle'</t>
  </si>
  <si>
    <t>Hydrangea paniculata 'Kyushu'</t>
  </si>
  <si>
    <t>Hydrangea quercifolia</t>
  </si>
  <si>
    <t>Hydrangea serrata 'Bluebird'</t>
  </si>
  <si>
    <t>Hydrangea serrata 'Preziosa'</t>
  </si>
  <si>
    <t>Hypericum calycinum</t>
  </si>
  <si>
    <t>Hypericum inodorum 'Orange Gem'</t>
  </si>
  <si>
    <t>Hypericum kalmianum 'Sunny Boulevard'</t>
  </si>
  <si>
    <t>Ilex meserveae 'Blue Prince'</t>
  </si>
  <si>
    <t>Indigofera heterantha</t>
  </si>
  <si>
    <t>Lavandula angustifolia 'Hidcote'</t>
  </si>
  <si>
    <t>P9</t>
  </si>
  <si>
    <t xml:space="preserve">Mahonia media 'Charity' </t>
  </si>
  <si>
    <t>100-125</t>
  </si>
  <si>
    <t>Mahonia 'Sioux'</t>
  </si>
  <si>
    <t>Osmanthus burkwoodii</t>
  </si>
  <si>
    <t>Perovskia 'Blue Spire'</t>
  </si>
  <si>
    <t>Philadelphus coronarius 'Lemoinei'</t>
  </si>
  <si>
    <t>Philadelphus 'Manteau d'Hermine'</t>
  </si>
  <si>
    <t>Philadelphus 'Silberregen'</t>
  </si>
  <si>
    <t>Physocarpus opulifolius 'Diabolo'</t>
  </si>
  <si>
    <t>Potentilla fruticosa 'Goldfinger'</t>
  </si>
  <si>
    <t>Potentilla fruticosa 'Kobold'</t>
  </si>
  <si>
    <t>Potentilla fruticosa 'Limelight'</t>
  </si>
  <si>
    <t>Prunus laurocerasus 'Caucasica'</t>
  </si>
  <si>
    <t>Prunus laurocerasus 'Cherry Brandy'</t>
  </si>
  <si>
    <t>Prunus laurocerasus 'Mano'</t>
  </si>
  <si>
    <t>Pyracantha coccinea 'Red Cushion'</t>
  </si>
  <si>
    <t>Ribes sanquineum King Edward VII</t>
  </si>
  <si>
    <t>Rosa 'Flushing Meadow'</t>
  </si>
  <si>
    <t>wortelgoed</t>
  </si>
  <si>
    <t>Rosa 'Heidetraum'</t>
  </si>
  <si>
    <t>Rosa 'Marathon'</t>
  </si>
  <si>
    <t>Rosa 'Pretty Star'</t>
  </si>
  <si>
    <t>Rosa 'Schneeflocke'</t>
  </si>
  <si>
    <t>Rosa 'Short Track'</t>
  </si>
  <si>
    <t>Rosa 'Weisse Immensee'</t>
  </si>
  <si>
    <t>Rosa 'Westzeit'</t>
  </si>
  <si>
    <t>Sambucus nigra 'Black Beauty'</t>
  </si>
  <si>
    <t>Sarcococca confusa</t>
  </si>
  <si>
    <t>Spiraea japonica 'Anthony Waterer'</t>
  </si>
  <si>
    <t>Spiraea japonica 'Dart's Red'</t>
  </si>
  <si>
    <t>Spiraea japonica 'Genpei'</t>
  </si>
  <si>
    <t>Spiraea japonica 'Golden Princess'</t>
  </si>
  <si>
    <t>Symphoricarpos doornbosii 'Magic Berry'</t>
  </si>
  <si>
    <t>Symphoricarpos 'Snow Blizzard'</t>
  </si>
  <si>
    <t>Taxus media 'Hicksii'</t>
  </si>
  <si>
    <t>Viburnum bodnantense 'Charles Lamont'</t>
  </si>
  <si>
    <t>Viburnum opulus 'Compactum'</t>
  </si>
  <si>
    <t>Viburnum tinus 'Gwenlian'</t>
  </si>
  <si>
    <t>Weigela 'Bristol Ruby'</t>
  </si>
  <si>
    <t>Weigela 'Naomi Cambell'</t>
  </si>
  <si>
    <t>BIJLAGE 7 PLANTLIJST B: Heesters en Sierplantsoen</t>
  </si>
  <si>
    <t>OtwtPP</t>
  </si>
  <si>
    <t>OtwtPP =</t>
  </si>
  <si>
    <t>On the way to PlanetProof</t>
  </si>
  <si>
    <t>C3</t>
  </si>
  <si>
    <t>C2</t>
  </si>
  <si>
    <t>20-30</t>
  </si>
  <si>
    <t>C1,5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</si>
</sst>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i/>
      <sz val="10"/>
      <color rgb="FFFF000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/>
      <right style="thin">
        <color indexed="64"/>
      </right>
      <top style="hair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44" fontId="5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7" fillId="0" borderId="0" xfId="0" applyFont="1"/>
    <xf numFmtId="0" fontId="7" fillId="0" borderId="0" xfId="1" applyFont="1"/>
    <xf numFmtId="44" fontId="8" fillId="0" borderId="9" xfId="2" applyFont="1" applyBorder="1"/>
    <xf numFmtId="0" fontId="5" fillId="0" borderId="0" xfId="0" applyFont="1"/>
    <xf numFmtId="0" fontId="5" fillId="0" borderId="0" xfId="1"/>
    <xf numFmtId="0" fontId="0" fillId="0" borderId="4" xfId="0" applyBorder="1"/>
    <xf numFmtId="44" fontId="0" fillId="0" borderId="4" xfId="0" applyNumberFormat="1" applyBorder="1" applyAlignment="1">
      <alignment horizontal="left"/>
    </xf>
    <xf numFmtId="44" fontId="0" fillId="0" borderId="3" xfId="0" applyNumberFormat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14" fontId="3" fillId="0" borderId="0" xfId="0" applyNumberFormat="1" applyFont="1" applyAlignment="1">
      <alignment horizontal="left"/>
    </xf>
    <xf numFmtId="0" fontId="8" fillId="0" borderId="0" xfId="1" applyFont="1"/>
    <xf numFmtId="0" fontId="5" fillId="0" borderId="4" xfId="0" applyFont="1" applyBorder="1"/>
    <xf numFmtId="0" fontId="0" fillId="0" borderId="5" xfId="0" applyBorder="1"/>
    <xf numFmtId="0" fontId="0" fillId="0" borderId="11" xfId="0" applyBorder="1"/>
    <xf numFmtId="0" fontId="0" fillId="0" borderId="12" xfId="0" applyBorder="1"/>
    <xf numFmtId="0" fontId="0" fillId="0" borderId="10" xfId="0" applyBorder="1" applyAlignment="1">
      <alignment horizontal="left"/>
    </xf>
    <xf numFmtId="0" fontId="5" fillId="0" borderId="0" xfId="0" applyFont="1" applyAlignment="1">
      <alignment horizontal="left"/>
    </xf>
    <xf numFmtId="0" fontId="0" fillId="0" borderId="13" xfId="0" applyBorder="1"/>
    <xf numFmtId="0" fontId="1" fillId="2" borderId="2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0" fillId="0" borderId="4" xfId="0" applyBorder="1" applyAlignment="1">
      <alignment horizontal="left"/>
    </xf>
    <xf numFmtId="0" fontId="5" fillId="0" borderId="0" xfId="1" applyAlignment="1">
      <alignment horizontal="right"/>
    </xf>
    <xf numFmtId="0" fontId="8" fillId="0" borderId="6" xfId="1" applyFont="1" applyBorder="1"/>
    <xf numFmtId="0" fontId="8" fillId="0" borderId="7" xfId="1" applyFont="1" applyBorder="1"/>
    <xf numFmtId="0" fontId="8" fillId="0" borderId="8" xfId="1" applyFont="1" applyBorder="1"/>
    <xf numFmtId="0" fontId="6" fillId="0" borderId="0" xfId="1" applyFont="1" applyAlignment="1">
      <alignment wrapText="1"/>
    </xf>
  </cellXfs>
  <cellStyles count="3">
    <cellStyle name="Standaard" xfId="0" builtinId="0"/>
    <cellStyle name="Standaard 2" xfId="1" xr:uid="{00000000-0005-0000-0000-000001000000}"/>
    <cellStyle name="Valuta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3"/>
  <sheetViews>
    <sheetView tabSelected="1" view="pageBreakPreview" topLeftCell="A22" zoomScale="115" zoomScaleNormal="100" zoomScaleSheetLayoutView="115" zoomScalePageLayoutView="115" workbookViewId="0">
      <selection activeCell="A51" sqref="A51"/>
    </sheetView>
  </sheetViews>
  <sheetFormatPr defaultColWidth="9" defaultRowHeight="12.75" x14ac:dyDescent="0.2"/>
  <cols>
    <col min="1" max="1" width="32" customWidth="1"/>
    <col min="2" max="2" width="7.5703125" customWidth="1"/>
    <col min="3" max="3" width="11.5703125" customWidth="1"/>
    <col min="5" max="5" width="10.7109375" customWidth="1"/>
    <col min="6" max="6" width="8.28515625" bestFit="1" customWidth="1"/>
    <col min="7" max="7" width="11.140625" customWidth="1"/>
    <col min="8" max="8" width="12.85546875" bestFit="1" customWidth="1"/>
  </cols>
  <sheetData>
    <row r="1" spans="1:12" s="1" customFormat="1" ht="15.75" x14ac:dyDescent="0.25">
      <c r="A1" s="1" t="s">
        <v>125</v>
      </c>
      <c r="B1" s="2"/>
      <c r="C1" s="2"/>
      <c r="D1" s="2"/>
      <c r="E1" s="2"/>
      <c r="F1" s="2"/>
      <c r="G1" s="15"/>
      <c r="H1" s="2"/>
      <c r="I1" s="15"/>
    </row>
    <row r="2" spans="1:12" s="8" customFormat="1" x14ac:dyDescent="0.2">
      <c r="A2" s="16" t="s">
        <v>35</v>
      </c>
      <c r="B2" s="3"/>
      <c r="C2" s="3"/>
      <c r="D2" s="3"/>
      <c r="E2" s="3"/>
      <c r="F2" s="9"/>
      <c r="G2" s="9"/>
      <c r="H2" s="9"/>
    </row>
    <row r="4" spans="1:12" s="26" customFormat="1" ht="38.25" x14ac:dyDescent="0.2">
      <c r="A4" s="24" t="s">
        <v>0</v>
      </c>
      <c r="B4" s="24" t="s">
        <v>1</v>
      </c>
      <c r="C4" s="24" t="s">
        <v>42</v>
      </c>
      <c r="D4" s="25"/>
      <c r="E4" s="24" t="s">
        <v>40</v>
      </c>
      <c r="F4" s="25" t="s">
        <v>2</v>
      </c>
      <c r="G4" s="24" t="s">
        <v>41</v>
      </c>
      <c r="H4" s="24" t="s">
        <v>3</v>
      </c>
    </row>
    <row r="5" spans="1:12" x14ac:dyDescent="0.2">
      <c r="A5" s="10" t="s">
        <v>43</v>
      </c>
      <c r="B5" s="10" t="s">
        <v>27</v>
      </c>
      <c r="C5" s="10" t="s">
        <v>32</v>
      </c>
      <c r="D5" s="10" t="s">
        <v>33</v>
      </c>
      <c r="E5" s="10" t="s">
        <v>126</v>
      </c>
      <c r="F5" s="27">
        <v>2</v>
      </c>
      <c r="G5" s="12">
        <v>0</v>
      </c>
      <c r="H5" s="12">
        <f>F5*G5</f>
        <v>0</v>
      </c>
      <c r="K5" s="13"/>
      <c r="L5" s="13"/>
    </row>
    <row r="6" spans="1:12" x14ac:dyDescent="0.2">
      <c r="A6" s="17" t="s">
        <v>44</v>
      </c>
      <c r="B6" s="17" t="s">
        <v>30</v>
      </c>
      <c r="C6" s="10" t="s">
        <v>32</v>
      </c>
      <c r="D6" s="10" t="s">
        <v>33</v>
      </c>
      <c r="E6" s="10" t="s">
        <v>126</v>
      </c>
      <c r="F6" s="27">
        <v>2</v>
      </c>
      <c r="G6" s="11">
        <v>0</v>
      </c>
      <c r="H6" s="12">
        <f>F6*G6</f>
        <v>0</v>
      </c>
      <c r="K6" s="13"/>
      <c r="L6" s="13"/>
    </row>
    <row r="7" spans="1:12" x14ac:dyDescent="0.2">
      <c r="A7" s="17" t="s">
        <v>4</v>
      </c>
      <c r="B7" s="10" t="s">
        <v>26</v>
      </c>
      <c r="C7" s="10" t="s">
        <v>32</v>
      </c>
      <c r="D7" s="10" t="s">
        <v>33</v>
      </c>
      <c r="E7" s="10" t="s">
        <v>126</v>
      </c>
      <c r="F7" s="27">
        <v>1</v>
      </c>
      <c r="G7" s="11">
        <v>0</v>
      </c>
      <c r="H7" s="12">
        <f t="shared" ref="H7:H8" si="0">F7*G7</f>
        <v>0</v>
      </c>
      <c r="K7" s="13"/>
      <c r="L7" s="13"/>
    </row>
    <row r="8" spans="1:12" x14ac:dyDescent="0.2">
      <c r="A8" s="17" t="s">
        <v>5</v>
      </c>
      <c r="B8" s="17" t="s">
        <v>26</v>
      </c>
      <c r="C8" s="10" t="s">
        <v>32</v>
      </c>
      <c r="D8" s="10" t="s">
        <v>33</v>
      </c>
      <c r="E8" s="10" t="s">
        <v>126</v>
      </c>
      <c r="F8" s="27">
        <v>7</v>
      </c>
      <c r="G8" s="11">
        <v>0</v>
      </c>
      <c r="H8" s="12">
        <f t="shared" si="0"/>
        <v>0</v>
      </c>
      <c r="K8" s="13"/>
      <c r="L8" s="13"/>
    </row>
    <row r="9" spans="1:12" x14ac:dyDescent="0.2">
      <c r="A9" s="17" t="s">
        <v>6</v>
      </c>
      <c r="B9" s="10" t="s">
        <v>27</v>
      </c>
      <c r="C9" s="10" t="s">
        <v>32</v>
      </c>
      <c r="D9" s="10" t="s">
        <v>33</v>
      </c>
      <c r="E9" s="10" t="s">
        <v>126</v>
      </c>
      <c r="F9" s="27">
        <v>7</v>
      </c>
      <c r="G9" s="11">
        <v>0</v>
      </c>
      <c r="H9" s="12">
        <f t="shared" ref="H9:H72" si="1">F9*G9</f>
        <v>0</v>
      </c>
      <c r="K9" s="13"/>
      <c r="L9" s="13"/>
    </row>
    <row r="10" spans="1:12" x14ac:dyDescent="0.2">
      <c r="A10" s="17" t="s">
        <v>45</v>
      </c>
      <c r="B10" s="17" t="s">
        <v>31</v>
      </c>
      <c r="C10" s="17" t="s">
        <v>24</v>
      </c>
      <c r="D10" s="17" t="s">
        <v>33</v>
      </c>
      <c r="E10" s="10" t="s">
        <v>126</v>
      </c>
      <c r="F10" s="27">
        <v>1</v>
      </c>
      <c r="G10" s="11">
        <v>0</v>
      </c>
      <c r="H10" s="12">
        <f t="shared" si="1"/>
        <v>0</v>
      </c>
      <c r="K10" s="13"/>
      <c r="L10" s="13"/>
    </row>
    <row r="11" spans="1:12" x14ac:dyDescent="0.2">
      <c r="A11" s="17" t="s">
        <v>46</v>
      </c>
      <c r="B11" s="10" t="s">
        <v>27</v>
      </c>
      <c r="C11" s="10" t="s">
        <v>129</v>
      </c>
      <c r="D11" s="17" t="s">
        <v>33</v>
      </c>
      <c r="E11" s="10" t="s">
        <v>126</v>
      </c>
      <c r="F11" s="27">
        <v>10</v>
      </c>
      <c r="G11" s="11">
        <v>0</v>
      </c>
      <c r="H11" s="12">
        <f t="shared" si="1"/>
        <v>0</v>
      </c>
      <c r="K11" s="13"/>
      <c r="L11" s="13"/>
    </row>
    <row r="12" spans="1:12" x14ac:dyDescent="0.2">
      <c r="A12" s="10" t="s">
        <v>47</v>
      </c>
      <c r="B12" s="10" t="s">
        <v>27</v>
      </c>
      <c r="C12" s="10" t="s">
        <v>129</v>
      </c>
      <c r="D12" s="17" t="s">
        <v>33</v>
      </c>
      <c r="E12" s="10" t="s">
        <v>126</v>
      </c>
      <c r="F12" s="27">
        <v>10</v>
      </c>
      <c r="G12" s="11">
        <v>0</v>
      </c>
      <c r="H12" s="12">
        <f t="shared" si="1"/>
        <v>0</v>
      </c>
      <c r="K12" s="13"/>
      <c r="L12" s="13"/>
    </row>
    <row r="13" spans="1:12" x14ac:dyDescent="0.2">
      <c r="A13" s="10" t="s">
        <v>48</v>
      </c>
      <c r="B13" s="17" t="s">
        <v>31</v>
      </c>
      <c r="C13" s="17" t="s">
        <v>24</v>
      </c>
      <c r="D13" s="17" t="s">
        <v>33</v>
      </c>
      <c r="E13" s="10" t="s">
        <v>126</v>
      </c>
      <c r="F13" s="27">
        <v>1</v>
      </c>
      <c r="G13" s="11">
        <v>0</v>
      </c>
      <c r="H13" s="12">
        <f t="shared" si="1"/>
        <v>0</v>
      </c>
      <c r="K13" s="13"/>
      <c r="L13" s="13"/>
    </row>
    <row r="14" spans="1:12" x14ac:dyDescent="0.2">
      <c r="A14" s="10" t="s">
        <v>49</v>
      </c>
      <c r="B14" s="17" t="s">
        <v>31</v>
      </c>
      <c r="C14" s="17" t="s">
        <v>24</v>
      </c>
      <c r="D14" s="17" t="s">
        <v>33</v>
      </c>
      <c r="E14" s="10" t="s">
        <v>126</v>
      </c>
      <c r="F14" s="27">
        <v>1</v>
      </c>
      <c r="G14" s="11">
        <v>0</v>
      </c>
      <c r="H14" s="12">
        <f t="shared" si="1"/>
        <v>0</v>
      </c>
      <c r="K14" s="13"/>
      <c r="L14" s="13"/>
    </row>
    <row r="15" spans="1:12" x14ac:dyDescent="0.2">
      <c r="A15" s="10" t="s">
        <v>50</v>
      </c>
      <c r="B15" s="17" t="s">
        <v>27</v>
      </c>
      <c r="C15" s="17" t="s">
        <v>129</v>
      </c>
      <c r="D15" s="17" t="s">
        <v>33</v>
      </c>
      <c r="E15" s="10" t="s">
        <v>126</v>
      </c>
      <c r="F15" s="27">
        <v>7</v>
      </c>
      <c r="G15" s="11">
        <v>0</v>
      </c>
      <c r="H15" s="12">
        <f t="shared" si="1"/>
        <v>0</v>
      </c>
      <c r="K15" s="13"/>
      <c r="L15" s="13"/>
    </row>
    <row r="16" spans="1:12" x14ac:dyDescent="0.2">
      <c r="A16" s="10" t="s">
        <v>51</v>
      </c>
      <c r="B16" s="17" t="s">
        <v>31</v>
      </c>
      <c r="C16" s="17" t="s">
        <v>24</v>
      </c>
      <c r="D16" s="17" t="s">
        <v>33</v>
      </c>
      <c r="E16" s="10" t="s">
        <v>126</v>
      </c>
      <c r="F16" s="27">
        <v>1</v>
      </c>
      <c r="G16" s="11">
        <v>0</v>
      </c>
      <c r="H16" s="12">
        <f t="shared" si="1"/>
        <v>0</v>
      </c>
      <c r="K16" s="13"/>
      <c r="L16" s="13"/>
    </row>
    <row r="17" spans="1:12" x14ac:dyDescent="0.2">
      <c r="A17" s="10" t="s">
        <v>52</v>
      </c>
      <c r="B17" s="10" t="s">
        <v>26</v>
      </c>
      <c r="C17" s="10" t="s">
        <v>32</v>
      </c>
      <c r="D17" s="10" t="s">
        <v>33</v>
      </c>
      <c r="E17" s="10" t="s">
        <v>126</v>
      </c>
      <c r="F17" s="27">
        <v>1</v>
      </c>
      <c r="G17" s="11">
        <v>0</v>
      </c>
      <c r="H17" s="12">
        <f t="shared" si="1"/>
        <v>0</v>
      </c>
      <c r="K17" s="13"/>
      <c r="L17" s="13"/>
    </row>
    <row r="18" spans="1:12" x14ac:dyDescent="0.2">
      <c r="A18" s="10" t="s">
        <v>53</v>
      </c>
      <c r="B18" s="10" t="s">
        <v>29</v>
      </c>
      <c r="C18" s="10" t="s">
        <v>32</v>
      </c>
      <c r="D18" s="10" t="s">
        <v>33</v>
      </c>
      <c r="E18" s="10" t="s">
        <v>126</v>
      </c>
      <c r="F18" s="27">
        <v>10</v>
      </c>
      <c r="G18" s="11">
        <v>0</v>
      </c>
      <c r="H18" s="12">
        <f t="shared" si="1"/>
        <v>0</v>
      </c>
      <c r="K18" s="13"/>
      <c r="L18" s="13"/>
    </row>
    <row r="19" spans="1:12" x14ac:dyDescent="0.2">
      <c r="A19" s="10" t="s">
        <v>54</v>
      </c>
      <c r="B19" s="10" t="s">
        <v>29</v>
      </c>
      <c r="C19" s="10" t="s">
        <v>32</v>
      </c>
      <c r="D19" s="10" t="s">
        <v>33</v>
      </c>
      <c r="E19" s="10" t="s">
        <v>126</v>
      </c>
      <c r="F19" s="27">
        <v>2</v>
      </c>
      <c r="G19" s="11">
        <v>0</v>
      </c>
      <c r="H19" s="12">
        <f t="shared" si="1"/>
        <v>0</v>
      </c>
      <c r="K19" s="13"/>
      <c r="L19" s="13"/>
    </row>
    <row r="20" spans="1:12" x14ac:dyDescent="0.2">
      <c r="A20" s="10" t="s">
        <v>55</v>
      </c>
      <c r="B20" s="10" t="s">
        <v>27</v>
      </c>
      <c r="C20" s="10" t="s">
        <v>32</v>
      </c>
      <c r="D20" s="10" t="s">
        <v>33</v>
      </c>
      <c r="E20" s="10" t="s">
        <v>126</v>
      </c>
      <c r="F20" s="27">
        <v>3</v>
      </c>
      <c r="G20" s="11">
        <v>0</v>
      </c>
      <c r="H20" s="12">
        <f t="shared" si="1"/>
        <v>0</v>
      </c>
      <c r="K20" s="13"/>
      <c r="L20" s="13"/>
    </row>
    <row r="21" spans="1:12" x14ac:dyDescent="0.2">
      <c r="A21" s="17" t="s">
        <v>56</v>
      </c>
      <c r="B21" s="17" t="s">
        <v>27</v>
      </c>
      <c r="C21" s="10" t="s">
        <v>32</v>
      </c>
      <c r="D21" s="10" t="s">
        <v>33</v>
      </c>
      <c r="E21" s="10" t="s">
        <v>126</v>
      </c>
      <c r="F21" s="27">
        <v>3</v>
      </c>
      <c r="G21" s="11">
        <v>0</v>
      </c>
      <c r="H21" s="12">
        <f t="shared" si="1"/>
        <v>0</v>
      </c>
      <c r="K21" s="13"/>
      <c r="L21" s="13"/>
    </row>
    <row r="22" spans="1:12" x14ac:dyDescent="0.2">
      <c r="A22" s="17" t="s">
        <v>8</v>
      </c>
      <c r="B22" s="17" t="s">
        <v>26</v>
      </c>
      <c r="C22" s="10" t="s">
        <v>32</v>
      </c>
      <c r="D22" s="10" t="s">
        <v>33</v>
      </c>
      <c r="E22" s="10" t="s">
        <v>126</v>
      </c>
      <c r="F22" s="27">
        <v>2</v>
      </c>
      <c r="G22" s="11">
        <v>0</v>
      </c>
      <c r="H22" s="12">
        <f t="shared" si="1"/>
        <v>0</v>
      </c>
      <c r="K22" s="13"/>
      <c r="L22" s="13"/>
    </row>
    <row r="23" spans="1:12" x14ac:dyDescent="0.2">
      <c r="A23" s="17" t="s">
        <v>57</v>
      </c>
      <c r="B23" s="17" t="s">
        <v>26</v>
      </c>
      <c r="C23" s="10" t="s">
        <v>32</v>
      </c>
      <c r="D23" s="10" t="s">
        <v>33</v>
      </c>
      <c r="E23" s="10" t="s">
        <v>126</v>
      </c>
      <c r="F23" s="27">
        <v>2</v>
      </c>
      <c r="G23" s="11">
        <v>0</v>
      </c>
      <c r="H23" s="12">
        <f t="shared" si="1"/>
        <v>0</v>
      </c>
      <c r="K23" s="13"/>
      <c r="L23" s="13"/>
    </row>
    <row r="24" spans="1:12" x14ac:dyDescent="0.2">
      <c r="A24" s="17" t="s">
        <v>7</v>
      </c>
      <c r="B24" s="17" t="s">
        <v>26</v>
      </c>
      <c r="C24" s="10" t="s">
        <v>32</v>
      </c>
      <c r="D24" s="10" t="s">
        <v>33</v>
      </c>
      <c r="E24" s="10" t="s">
        <v>126</v>
      </c>
      <c r="F24" s="27">
        <v>2</v>
      </c>
      <c r="G24" s="11">
        <v>0</v>
      </c>
      <c r="H24" s="12">
        <f t="shared" si="1"/>
        <v>0</v>
      </c>
      <c r="K24" s="13"/>
      <c r="L24" s="13"/>
    </row>
    <row r="25" spans="1:12" x14ac:dyDescent="0.2">
      <c r="A25" s="17" t="s">
        <v>58</v>
      </c>
      <c r="B25" s="17" t="s">
        <v>27</v>
      </c>
      <c r="C25" s="10" t="s">
        <v>32</v>
      </c>
      <c r="D25" s="10" t="s">
        <v>33</v>
      </c>
      <c r="E25" s="10" t="s">
        <v>126</v>
      </c>
      <c r="F25" s="27">
        <v>15</v>
      </c>
      <c r="G25" s="11">
        <v>0</v>
      </c>
      <c r="H25" s="12">
        <f t="shared" si="1"/>
        <v>0</v>
      </c>
      <c r="K25" s="13"/>
      <c r="L25" s="13"/>
    </row>
    <row r="26" spans="1:12" x14ac:dyDescent="0.2">
      <c r="A26" s="17" t="s">
        <v>37</v>
      </c>
      <c r="B26" s="17" t="s">
        <v>27</v>
      </c>
      <c r="C26" s="10" t="s">
        <v>32</v>
      </c>
      <c r="D26" s="10" t="s">
        <v>33</v>
      </c>
      <c r="E26" s="10" t="s">
        <v>126</v>
      </c>
      <c r="F26" s="27">
        <v>4</v>
      </c>
      <c r="G26" s="11">
        <v>0</v>
      </c>
      <c r="H26" s="12">
        <f t="shared" si="1"/>
        <v>0</v>
      </c>
      <c r="K26" s="13"/>
      <c r="L26" s="13"/>
    </row>
    <row r="27" spans="1:12" x14ac:dyDescent="0.2">
      <c r="A27" s="17" t="s">
        <v>59</v>
      </c>
      <c r="B27" s="17" t="s">
        <v>29</v>
      </c>
      <c r="C27" s="10" t="s">
        <v>32</v>
      </c>
      <c r="D27" s="10" t="s">
        <v>33</v>
      </c>
      <c r="E27" s="10" t="s">
        <v>126</v>
      </c>
      <c r="F27" s="27">
        <v>4</v>
      </c>
      <c r="G27" s="11">
        <v>0</v>
      </c>
      <c r="H27" s="12">
        <f t="shared" si="1"/>
        <v>0</v>
      </c>
      <c r="K27" s="13"/>
      <c r="L27" s="13"/>
    </row>
    <row r="28" spans="1:12" x14ac:dyDescent="0.2">
      <c r="A28" s="17" t="s">
        <v>60</v>
      </c>
      <c r="B28" s="17" t="s">
        <v>29</v>
      </c>
      <c r="C28" s="10" t="s">
        <v>32</v>
      </c>
      <c r="D28" s="10" t="s">
        <v>33</v>
      </c>
      <c r="E28" s="10" t="s">
        <v>126</v>
      </c>
      <c r="F28" s="27">
        <v>10</v>
      </c>
      <c r="G28" s="11">
        <v>0</v>
      </c>
      <c r="H28" s="12">
        <f t="shared" si="1"/>
        <v>0</v>
      </c>
      <c r="K28" s="13"/>
      <c r="L28" s="13"/>
    </row>
    <row r="29" spans="1:12" x14ac:dyDescent="0.2">
      <c r="A29" s="17" t="s">
        <v>9</v>
      </c>
      <c r="B29" s="17" t="s">
        <v>28</v>
      </c>
      <c r="C29" s="10" t="s">
        <v>32</v>
      </c>
      <c r="D29" s="10" t="s">
        <v>25</v>
      </c>
      <c r="E29" s="10" t="s">
        <v>126</v>
      </c>
      <c r="F29" s="27">
        <v>4</v>
      </c>
      <c r="G29" s="11">
        <v>0</v>
      </c>
      <c r="H29" s="12">
        <f t="shared" si="1"/>
        <v>0</v>
      </c>
      <c r="K29" s="13"/>
      <c r="L29" s="13"/>
    </row>
    <row r="30" spans="1:12" x14ac:dyDescent="0.2">
      <c r="A30" s="17" t="s">
        <v>61</v>
      </c>
      <c r="B30" s="17" t="s">
        <v>30</v>
      </c>
      <c r="C30" s="10" t="s">
        <v>32</v>
      </c>
      <c r="D30" s="10" t="s">
        <v>33</v>
      </c>
      <c r="E30" s="10" t="s">
        <v>126</v>
      </c>
      <c r="F30" s="27">
        <v>3</v>
      </c>
      <c r="G30" s="11">
        <v>0</v>
      </c>
      <c r="H30" s="12">
        <f t="shared" si="1"/>
        <v>0</v>
      </c>
      <c r="K30" s="13"/>
      <c r="L30" s="13"/>
    </row>
    <row r="31" spans="1:12" x14ac:dyDescent="0.2">
      <c r="A31" s="17" t="s">
        <v>62</v>
      </c>
      <c r="B31" s="17" t="s">
        <v>30</v>
      </c>
      <c r="C31" s="10" t="s">
        <v>32</v>
      </c>
      <c r="D31" s="10" t="s">
        <v>33</v>
      </c>
      <c r="E31" s="10" t="s">
        <v>126</v>
      </c>
      <c r="F31" s="27">
        <v>3</v>
      </c>
      <c r="G31" s="11">
        <v>0</v>
      </c>
      <c r="H31" s="12">
        <f t="shared" si="1"/>
        <v>0</v>
      </c>
      <c r="K31" s="13"/>
      <c r="L31" s="13"/>
    </row>
    <row r="32" spans="1:12" x14ac:dyDescent="0.2">
      <c r="A32" s="17" t="s">
        <v>10</v>
      </c>
      <c r="B32" s="17" t="s">
        <v>26</v>
      </c>
      <c r="C32" s="10" t="s">
        <v>32</v>
      </c>
      <c r="D32" s="10" t="s">
        <v>25</v>
      </c>
      <c r="E32" s="10" t="s">
        <v>126</v>
      </c>
      <c r="F32" s="27">
        <v>2</v>
      </c>
      <c r="G32" s="11">
        <v>0</v>
      </c>
      <c r="H32" s="12">
        <f t="shared" si="1"/>
        <v>0</v>
      </c>
      <c r="K32" s="13"/>
      <c r="L32" s="13"/>
    </row>
    <row r="33" spans="1:12" x14ac:dyDescent="0.2">
      <c r="A33" s="17" t="s">
        <v>11</v>
      </c>
      <c r="B33" s="17" t="s">
        <v>27</v>
      </c>
      <c r="C33" s="10"/>
      <c r="D33" s="10" t="s">
        <v>33</v>
      </c>
      <c r="E33" s="10" t="s">
        <v>126</v>
      </c>
      <c r="F33" s="27">
        <v>15</v>
      </c>
      <c r="G33" s="11">
        <v>0</v>
      </c>
      <c r="H33" s="12">
        <f t="shared" si="1"/>
        <v>0</v>
      </c>
      <c r="K33" s="13"/>
      <c r="L33" s="13"/>
    </row>
    <row r="34" spans="1:12" x14ac:dyDescent="0.2">
      <c r="A34" s="17" t="s">
        <v>63</v>
      </c>
      <c r="B34" s="17" t="s">
        <v>64</v>
      </c>
      <c r="C34" s="10"/>
      <c r="D34" s="10"/>
      <c r="E34" s="10" t="s">
        <v>126</v>
      </c>
      <c r="F34" s="27">
        <v>20</v>
      </c>
      <c r="G34" s="11">
        <v>0</v>
      </c>
      <c r="H34" s="12">
        <f t="shared" si="1"/>
        <v>0</v>
      </c>
      <c r="K34" s="13"/>
      <c r="L34" s="13"/>
    </row>
    <row r="35" spans="1:12" x14ac:dyDescent="0.2">
      <c r="A35" s="17" t="s">
        <v>65</v>
      </c>
      <c r="B35" s="17" t="s">
        <v>27</v>
      </c>
      <c r="C35" s="10" t="s">
        <v>130</v>
      </c>
      <c r="D35" s="10" t="s">
        <v>33</v>
      </c>
      <c r="E35" s="10" t="s">
        <v>126</v>
      </c>
      <c r="F35" s="27">
        <v>15</v>
      </c>
      <c r="G35" s="11">
        <v>0</v>
      </c>
      <c r="H35" s="12">
        <f t="shared" si="1"/>
        <v>0</v>
      </c>
      <c r="K35" s="13"/>
      <c r="L35" s="13"/>
    </row>
    <row r="36" spans="1:12" x14ac:dyDescent="0.2">
      <c r="A36" s="17" t="s">
        <v>12</v>
      </c>
      <c r="B36" s="17" t="s">
        <v>27</v>
      </c>
      <c r="C36" s="10" t="s">
        <v>130</v>
      </c>
      <c r="D36" s="10" t="s">
        <v>33</v>
      </c>
      <c r="E36" s="10" t="s">
        <v>126</v>
      </c>
      <c r="F36" s="27">
        <v>10</v>
      </c>
      <c r="G36" s="11">
        <v>0</v>
      </c>
      <c r="H36" s="12">
        <f t="shared" si="1"/>
        <v>0</v>
      </c>
      <c r="K36" s="13"/>
      <c r="L36" s="13"/>
    </row>
    <row r="37" spans="1:12" x14ac:dyDescent="0.2">
      <c r="A37" s="17" t="s">
        <v>66</v>
      </c>
      <c r="B37" s="17" t="s">
        <v>31</v>
      </c>
      <c r="C37" s="10" t="s">
        <v>67</v>
      </c>
      <c r="D37" s="10" t="s">
        <v>33</v>
      </c>
      <c r="E37" s="10" t="s">
        <v>126</v>
      </c>
      <c r="F37" s="27">
        <v>15</v>
      </c>
      <c r="G37" s="11">
        <v>0</v>
      </c>
      <c r="H37" s="12">
        <f t="shared" si="1"/>
        <v>0</v>
      </c>
      <c r="K37" s="13"/>
      <c r="L37" s="13"/>
    </row>
    <row r="38" spans="1:12" x14ac:dyDescent="0.2">
      <c r="A38" s="17" t="s">
        <v>68</v>
      </c>
      <c r="B38" s="17" t="s">
        <v>31</v>
      </c>
      <c r="C38" s="17" t="s">
        <v>24</v>
      </c>
      <c r="D38" s="10" t="s">
        <v>33</v>
      </c>
      <c r="E38" s="10" t="s">
        <v>126</v>
      </c>
      <c r="F38" s="27">
        <v>1</v>
      </c>
      <c r="G38" s="11">
        <v>0</v>
      </c>
      <c r="H38" s="12">
        <f t="shared" si="1"/>
        <v>0</v>
      </c>
      <c r="K38" s="13"/>
      <c r="L38" s="13"/>
    </row>
    <row r="39" spans="1:12" x14ac:dyDescent="0.2">
      <c r="A39" s="17" t="s">
        <v>34</v>
      </c>
      <c r="B39" s="17" t="s">
        <v>31</v>
      </c>
      <c r="C39" s="17" t="s">
        <v>24</v>
      </c>
      <c r="D39" s="17" t="s">
        <v>33</v>
      </c>
      <c r="E39" s="17" t="s">
        <v>126</v>
      </c>
      <c r="F39" s="27">
        <v>1</v>
      </c>
      <c r="G39" s="11">
        <v>0</v>
      </c>
      <c r="H39" s="12">
        <f t="shared" si="1"/>
        <v>0</v>
      </c>
      <c r="K39" s="13"/>
      <c r="L39" s="13"/>
    </row>
    <row r="40" spans="1:12" x14ac:dyDescent="0.2">
      <c r="A40" s="17" t="s">
        <v>69</v>
      </c>
      <c r="B40" s="17" t="s">
        <v>30</v>
      </c>
      <c r="C40" s="10" t="s">
        <v>32</v>
      </c>
      <c r="D40" s="10" t="s">
        <v>33</v>
      </c>
      <c r="E40" s="10" t="s">
        <v>126</v>
      </c>
      <c r="F40" s="27">
        <v>3</v>
      </c>
      <c r="G40" s="11">
        <v>0</v>
      </c>
      <c r="H40" s="12">
        <f t="shared" si="1"/>
        <v>0</v>
      </c>
      <c r="K40" s="13"/>
      <c r="L40" s="13"/>
    </row>
    <row r="41" spans="1:12" x14ac:dyDescent="0.2">
      <c r="A41" s="17" t="s">
        <v>70</v>
      </c>
      <c r="B41" s="17" t="s">
        <v>30</v>
      </c>
      <c r="C41" s="10" t="s">
        <v>32</v>
      </c>
      <c r="D41" s="10" t="s">
        <v>33</v>
      </c>
      <c r="E41" s="10" t="s">
        <v>126</v>
      </c>
      <c r="F41" s="27">
        <v>3</v>
      </c>
      <c r="G41" s="11">
        <v>0</v>
      </c>
      <c r="H41" s="12">
        <f t="shared" si="1"/>
        <v>0</v>
      </c>
      <c r="K41" s="13"/>
      <c r="L41" s="13"/>
    </row>
    <row r="42" spans="1:12" x14ac:dyDescent="0.2">
      <c r="A42" s="17" t="s">
        <v>71</v>
      </c>
      <c r="B42" s="17" t="s">
        <v>30</v>
      </c>
      <c r="C42" s="10" t="s">
        <v>32</v>
      </c>
      <c r="D42" s="10" t="s">
        <v>33</v>
      </c>
      <c r="E42" s="10" t="s">
        <v>126</v>
      </c>
      <c r="F42" s="27">
        <v>3</v>
      </c>
      <c r="G42" s="11">
        <v>0</v>
      </c>
      <c r="H42" s="12">
        <f t="shared" si="1"/>
        <v>0</v>
      </c>
      <c r="K42" s="13"/>
      <c r="L42" s="13"/>
    </row>
    <row r="43" spans="1:12" x14ac:dyDescent="0.2">
      <c r="A43" s="17" t="s">
        <v>72</v>
      </c>
      <c r="B43" s="17" t="s">
        <v>30</v>
      </c>
      <c r="C43" s="10" t="s">
        <v>32</v>
      </c>
      <c r="D43" s="10" t="s">
        <v>33</v>
      </c>
      <c r="E43" s="10" t="s">
        <v>126</v>
      </c>
      <c r="F43" s="27">
        <v>3</v>
      </c>
      <c r="G43" s="11">
        <v>0</v>
      </c>
      <c r="H43" s="12">
        <f t="shared" si="1"/>
        <v>0</v>
      </c>
      <c r="K43" s="13"/>
      <c r="L43" s="13"/>
    </row>
    <row r="44" spans="1:12" x14ac:dyDescent="0.2">
      <c r="A44" s="17" t="s">
        <v>73</v>
      </c>
      <c r="B44" s="17" t="s">
        <v>30</v>
      </c>
      <c r="C44" s="10" t="s">
        <v>32</v>
      </c>
      <c r="D44" s="10" t="s">
        <v>33</v>
      </c>
      <c r="E44" s="10" t="s">
        <v>126</v>
      </c>
      <c r="F44" s="27">
        <v>3</v>
      </c>
      <c r="G44" s="11">
        <v>0</v>
      </c>
      <c r="H44" s="12">
        <f t="shared" si="1"/>
        <v>0</v>
      </c>
      <c r="K44" s="13"/>
      <c r="L44" s="13"/>
    </row>
    <row r="45" spans="1:12" x14ac:dyDescent="0.2">
      <c r="A45" s="17" t="s">
        <v>74</v>
      </c>
      <c r="B45" s="17" t="s">
        <v>30</v>
      </c>
      <c r="C45" s="10" t="s">
        <v>32</v>
      </c>
      <c r="D45" s="10" t="s">
        <v>33</v>
      </c>
      <c r="E45" s="10" t="s">
        <v>126</v>
      </c>
      <c r="F45" s="27">
        <v>3</v>
      </c>
      <c r="G45" s="11">
        <v>0</v>
      </c>
      <c r="H45" s="12">
        <f t="shared" si="1"/>
        <v>0</v>
      </c>
      <c r="K45" s="13"/>
      <c r="L45" s="13"/>
    </row>
    <row r="46" spans="1:12" x14ac:dyDescent="0.2">
      <c r="A46" s="17" t="s">
        <v>75</v>
      </c>
      <c r="B46" s="17" t="s">
        <v>30</v>
      </c>
      <c r="C46" s="10" t="s">
        <v>32</v>
      </c>
      <c r="D46" s="10" t="s">
        <v>33</v>
      </c>
      <c r="E46" s="10" t="s">
        <v>126</v>
      </c>
      <c r="F46" s="27">
        <v>3</v>
      </c>
      <c r="G46" s="11">
        <v>0</v>
      </c>
      <c r="H46" s="12">
        <f t="shared" si="1"/>
        <v>0</v>
      </c>
      <c r="K46" s="13"/>
      <c r="L46" s="13"/>
    </row>
    <row r="47" spans="1:12" x14ac:dyDescent="0.2">
      <c r="A47" s="17" t="s">
        <v>76</v>
      </c>
      <c r="B47" s="17" t="s">
        <v>30</v>
      </c>
      <c r="C47" s="10" t="s">
        <v>32</v>
      </c>
      <c r="D47" s="10" t="s">
        <v>33</v>
      </c>
      <c r="E47" s="10" t="s">
        <v>126</v>
      </c>
      <c r="F47" s="27">
        <v>3</v>
      </c>
      <c r="G47" s="11">
        <v>0</v>
      </c>
      <c r="H47" s="12">
        <f t="shared" si="1"/>
        <v>0</v>
      </c>
      <c r="K47" s="13"/>
      <c r="L47" s="13"/>
    </row>
    <row r="48" spans="1:12" x14ac:dyDescent="0.2">
      <c r="A48" s="17" t="s">
        <v>77</v>
      </c>
      <c r="B48" s="17" t="s">
        <v>30</v>
      </c>
      <c r="C48" s="10" t="s">
        <v>32</v>
      </c>
      <c r="D48" s="10" t="s">
        <v>33</v>
      </c>
      <c r="E48" s="10" t="s">
        <v>126</v>
      </c>
      <c r="F48" s="27">
        <v>3</v>
      </c>
      <c r="G48" s="11">
        <v>0</v>
      </c>
      <c r="H48" s="12">
        <f t="shared" si="1"/>
        <v>0</v>
      </c>
      <c r="K48" s="13"/>
      <c r="L48" s="13"/>
    </row>
    <row r="49" spans="1:12" x14ac:dyDescent="0.2">
      <c r="A49" s="17" t="s">
        <v>78</v>
      </c>
      <c r="B49" s="17" t="s">
        <v>131</v>
      </c>
      <c r="C49" s="10" t="s">
        <v>130</v>
      </c>
      <c r="D49" s="10" t="s">
        <v>33</v>
      </c>
      <c r="E49" s="10" t="s">
        <v>126</v>
      </c>
      <c r="F49" s="27">
        <v>10</v>
      </c>
      <c r="G49" s="11">
        <v>0</v>
      </c>
      <c r="H49" s="12">
        <f t="shared" si="1"/>
        <v>0</v>
      </c>
      <c r="K49" s="13"/>
      <c r="L49" s="13"/>
    </row>
    <row r="50" spans="1:12" x14ac:dyDescent="0.2">
      <c r="A50" s="17" t="s">
        <v>13</v>
      </c>
      <c r="B50" s="17" t="s">
        <v>27</v>
      </c>
      <c r="C50" s="10" t="s">
        <v>130</v>
      </c>
      <c r="D50" s="10" t="s">
        <v>33</v>
      </c>
      <c r="E50" s="10" t="s">
        <v>126</v>
      </c>
      <c r="F50" s="27">
        <v>7</v>
      </c>
      <c r="G50" s="11">
        <v>0</v>
      </c>
      <c r="H50" s="12">
        <f t="shared" si="1"/>
        <v>0</v>
      </c>
      <c r="K50" s="13"/>
      <c r="L50" s="13"/>
    </row>
    <row r="51" spans="1:12" x14ac:dyDescent="0.2">
      <c r="A51" s="17" t="s">
        <v>79</v>
      </c>
      <c r="B51" s="17" t="s">
        <v>27</v>
      </c>
      <c r="C51" s="10" t="s">
        <v>132</v>
      </c>
      <c r="D51" s="10" t="s">
        <v>33</v>
      </c>
      <c r="E51" s="10" t="s">
        <v>126</v>
      </c>
      <c r="F51" s="27">
        <v>7</v>
      </c>
      <c r="G51" s="11">
        <v>0</v>
      </c>
      <c r="H51" s="12">
        <f t="shared" si="1"/>
        <v>0</v>
      </c>
      <c r="K51" s="13"/>
      <c r="L51" s="13"/>
    </row>
    <row r="52" spans="1:12" x14ac:dyDescent="0.2">
      <c r="A52" s="17" t="s">
        <v>80</v>
      </c>
      <c r="B52" s="17" t="s">
        <v>131</v>
      </c>
      <c r="C52" s="10" t="s">
        <v>130</v>
      </c>
      <c r="D52" s="10" t="s">
        <v>33</v>
      </c>
      <c r="E52" s="10" t="s">
        <v>126</v>
      </c>
      <c r="F52" s="27">
        <v>7</v>
      </c>
      <c r="G52" s="11">
        <v>0</v>
      </c>
      <c r="H52" s="12">
        <f t="shared" si="1"/>
        <v>0</v>
      </c>
      <c r="K52" s="13"/>
      <c r="L52" s="13"/>
    </row>
    <row r="53" spans="1:12" x14ac:dyDescent="0.2">
      <c r="A53" s="17" t="s">
        <v>14</v>
      </c>
      <c r="B53" s="17" t="s">
        <v>26</v>
      </c>
      <c r="C53" s="10"/>
      <c r="D53" s="10" t="s">
        <v>33</v>
      </c>
      <c r="E53" s="10" t="s">
        <v>126</v>
      </c>
      <c r="F53" s="27">
        <v>2</v>
      </c>
      <c r="G53" s="11">
        <v>0</v>
      </c>
      <c r="H53" s="12">
        <f t="shared" si="1"/>
        <v>0</v>
      </c>
      <c r="K53" s="13"/>
      <c r="L53" s="13"/>
    </row>
    <row r="54" spans="1:12" x14ac:dyDescent="0.2">
      <c r="A54" s="17" t="s">
        <v>81</v>
      </c>
      <c r="B54" s="17" t="s">
        <v>26</v>
      </c>
      <c r="C54" s="10"/>
      <c r="D54" s="10" t="s">
        <v>33</v>
      </c>
      <c r="E54" s="10" t="s">
        <v>126</v>
      </c>
      <c r="F54" s="27">
        <v>2</v>
      </c>
      <c r="G54" s="11">
        <v>0</v>
      </c>
      <c r="H54" s="12">
        <f t="shared" si="1"/>
        <v>0</v>
      </c>
      <c r="K54" s="13"/>
      <c r="L54" s="13"/>
    </row>
    <row r="55" spans="1:12" x14ac:dyDescent="0.2">
      <c r="A55" s="17" t="s">
        <v>82</v>
      </c>
      <c r="B55" s="17" t="s">
        <v>30</v>
      </c>
      <c r="C55" s="10"/>
      <c r="D55" s="10" t="s">
        <v>33</v>
      </c>
      <c r="E55" s="10" t="s">
        <v>126</v>
      </c>
      <c r="F55" s="27">
        <v>2</v>
      </c>
      <c r="G55" s="11">
        <v>0</v>
      </c>
      <c r="H55" s="12">
        <f t="shared" si="1"/>
        <v>0</v>
      </c>
      <c r="K55" s="13"/>
      <c r="L55" s="13"/>
    </row>
    <row r="56" spans="1:12" x14ac:dyDescent="0.2">
      <c r="A56" s="17" t="s">
        <v>15</v>
      </c>
      <c r="B56" s="17" t="s">
        <v>26</v>
      </c>
      <c r="C56" s="10" t="s">
        <v>32</v>
      </c>
      <c r="D56" s="10" t="s">
        <v>33</v>
      </c>
      <c r="E56" s="10" t="s">
        <v>126</v>
      </c>
      <c r="F56" s="27">
        <v>2</v>
      </c>
      <c r="G56" s="11">
        <v>0</v>
      </c>
      <c r="H56" s="12">
        <f t="shared" si="1"/>
        <v>0</v>
      </c>
      <c r="K56" s="13"/>
      <c r="L56" s="13"/>
    </row>
    <row r="57" spans="1:12" x14ac:dyDescent="0.2">
      <c r="A57" s="17" t="s">
        <v>83</v>
      </c>
      <c r="B57" s="17" t="s">
        <v>84</v>
      </c>
      <c r="C57" s="10"/>
      <c r="D57" s="10"/>
      <c r="E57" s="10" t="s">
        <v>126</v>
      </c>
      <c r="F57" s="27">
        <v>7</v>
      </c>
      <c r="G57" s="11">
        <v>0</v>
      </c>
      <c r="H57" s="12">
        <f t="shared" si="1"/>
        <v>0</v>
      </c>
      <c r="K57" s="13"/>
      <c r="L57" s="13"/>
    </row>
    <row r="58" spans="1:12" x14ac:dyDescent="0.2">
      <c r="A58" s="17" t="s">
        <v>16</v>
      </c>
      <c r="B58" s="17" t="s">
        <v>29</v>
      </c>
      <c r="C58" s="10" t="s">
        <v>32</v>
      </c>
      <c r="D58" s="10" t="s">
        <v>33</v>
      </c>
      <c r="E58" s="10" t="s">
        <v>126</v>
      </c>
      <c r="F58" s="27">
        <v>6</v>
      </c>
      <c r="G58" s="11">
        <v>0</v>
      </c>
      <c r="H58" s="12">
        <f t="shared" si="1"/>
        <v>0</v>
      </c>
      <c r="K58" s="13"/>
      <c r="L58" s="13"/>
    </row>
    <row r="59" spans="1:12" x14ac:dyDescent="0.2">
      <c r="A59" s="17" t="s">
        <v>17</v>
      </c>
      <c r="B59" s="17" t="s">
        <v>27</v>
      </c>
      <c r="C59" s="10"/>
      <c r="D59" s="10" t="s">
        <v>33</v>
      </c>
      <c r="E59" s="10" t="s">
        <v>126</v>
      </c>
      <c r="F59" s="27">
        <v>20</v>
      </c>
      <c r="G59" s="11">
        <v>0</v>
      </c>
      <c r="H59" s="12">
        <f t="shared" si="1"/>
        <v>0</v>
      </c>
      <c r="K59" s="13"/>
      <c r="L59" s="13"/>
    </row>
    <row r="60" spans="1:12" x14ac:dyDescent="0.2">
      <c r="A60" s="17" t="s">
        <v>85</v>
      </c>
      <c r="B60" s="17" t="s">
        <v>86</v>
      </c>
      <c r="C60" s="10"/>
      <c r="D60" s="10" t="s">
        <v>25</v>
      </c>
      <c r="E60" s="10" t="s">
        <v>126</v>
      </c>
      <c r="F60" s="27">
        <v>1</v>
      </c>
      <c r="G60" s="11">
        <v>0</v>
      </c>
      <c r="H60" s="12">
        <f t="shared" si="1"/>
        <v>0</v>
      </c>
      <c r="K60" s="13"/>
      <c r="L60" s="13"/>
    </row>
    <row r="61" spans="1:12" x14ac:dyDescent="0.2">
      <c r="A61" s="17" t="s">
        <v>87</v>
      </c>
      <c r="B61" s="17" t="s">
        <v>30</v>
      </c>
      <c r="C61" s="10"/>
      <c r="D61" s="10" t="s">
        <v>25</v>
      </c>
      <c r="E61" s="10" t="s">
        <v>126</v>
      </c>
      <c r="F61" s="27">
        <v>7</v>
      </c>
      <c r="G61" s="11">
        <v>0</v>
      </c>
      <c r="H61" s="12">
        <f t="shared" si="1"/>
        <v>0</v>
      </c>
      <c r="K61" s="13"/>
      <c r="L61" s="13"/>
    </row>
    <row r="62" spans="1:12" x14ac:dyDescent="0.2">
      <c r="A62" s="17" t="s">
        <v>88</v>
      </c>
      <c r="B62" s="17" t="s">
        <v>29</v>
      </c>
      <c r="C62" s="10"/>
      <c r="D62" s="10" t="s">
        <v>25</v>
      </c>
      <c r="E62" s="10" t="s">
        <v>126</v>
      </c>
      <c r="F62" s="27">
        <v>7</v>
      </c>
      <c r="G62" s="11">
        <v>0</v>
      </c>
      <c r="H62" s="12">
        <f t="shared" si="1"/>
        <v>0</v>
      </c>
      <c r="K62" s="13"/>
      <c r="L62" s="13"/>
    </row>
    <row r="63" spans="1:12" x14ac:dyDescent="0.2">
      <c r="A63" s="17" t="s">
        <v>38</v>
      </c>
      <c r="B63" s="17" t="s">
        <v>26</v>
      </c>
      <c r="C63" s="10"/>
      <c r="D63" s="10" t="s">
        <v>25</v>
      </c>
      <c r="E63" s="10" t="s">
        <v>126</v>
      </c>
      <c r="F63" s="27">
        <v>3</v>
      </c>
      <c r="G63" s="11">
        <v>0</v>
      </c>
      <c r="H63" s="12">
        <f t="shared" si="1"/>
        <v>0</v>
      </c>
      <c r="K63" s="13"/>
      <c r="L63" s="13"/>
    </row>
    <row r="64" spans="1:12" x14ac:dyDescent="0.2">
      <c r="A64" s="17" t="s">
        <v>89</v>
      </c>
      <c r="B64" s="17" t="s">
        <v>30</v>
      </c>
      <c r="C64" s="10"/>
      <c r="D64" s="10" t="s">
        <v>33</v>
      </c>
      <c r="E64" s="10" t="s">
        <v>126</v>
      </c>
      <c r="F64" s="27">
        <v>7</v>
      </c>
      <c r="G64" s="11">
        <v>0</v>
      </c>
      <c r="H64" s="12">
        <f t="shared" si="1"/>
        <v>0</v>
      </c>
      <c r="K64" s="13"/>
      <c r="L64" s="13"/>
    </row>
    <row r="65" spans="1:12" x14ac:dyDescent="0.2">
      <c r="A65" s="17" t="s">
        <v>90</v>
      </c>
      <c r="B65" s="17" t="s">
        <v>26</v>
      </c>
      <c r="C65" s="10"/>
      <c r="D65" s="10" t="s">
        <v>33</v>
      </c>
      <c r="E65" s="10" t="s">
        <v>126</v>
      </c>
      <c r="F65" s="27">
        <v>3</v>
      </c>
      <c r="G65" s="11">
        <v>0</v>
      </c>
      <c r="H65" s="12">
        <f t="shared" si="1"/>
        <v>0</v>
      </c>
      <c r="K65" s="13"/>
      <c r="L65" s="13"/>
    </row>
    <row r="66" spans="1:12" x14ac:dyDescent="0.2">
      <c r="A66" s="17" t="s">
        <v>91</v>
      </c>
      <c r="B66" s="17" t="s">
        <v>30</v>
      </c>
      <c r="C66" s="10"/>
      <c r="D66" s="10" t="s">
        <v>33</v>
      </c>
      <c r="E66" s="10" t="s">
        <v>126</v>
      </c>
      <c r="F66" s="27">
        <v>3</v>
      </c>
      <c r="G66" s="11">
        <v>0</v>
      </c>
      <c r="H66" s="12">
        <f t="shared" si="1"/>
        <v>0</v>
      </c>
      <c r="K66" s="13"/>
      <c r="L66" s="13"/>
    </row>
    <row r="67" spans="1:12" x14ac:dyDescent="0.2">
      <c r="A67" s="17" t="s">
        <v>92</v>
      </c>
      <c r="B67" s="17" t="s">
        <v>30</v>
      </c>
      <c r="C67" s="10"/>
      <c r="D67" s="10" t="s">
        <v>33</v>
      </c>
      <c r="E67" s="10" t="s">
        <v>126</v>
      </c>
      <c r="F67" s="27">
        <v>7</v>
      </c>
      <c r="G67" s="11">
        <v>0</v>
      </c>
      <c r="H67" s="12">
        <f t="shared" si="1"/>
        <v>0</v>
      </c>
      <c r="K67" s="13"/>
      <c r="L67" s="13"/>
    </row>
    <row r="68" spans="1:12" x14ac:dyDescent="0.2">
      <c r="A68" s="17" t="s">
        <v>93</v>
      </c>
      <c r="B68" s="17" t="s">
        <v>26</v>
      </c>
      <c r="C68" s="10"/>
      <c r="D68" s="10" t="s">
        <v>33</v>
      </c>
      <c r="E68" s="10" t="s">
        <v>126</v>
      </c>
      <c r="F68" s="27">
        <v>1</v>
      </c>
      <c r="G68" s="11">
        <v>0</v>
      </c>
      <c r="H68" s="12">
        <f t="shared" si="1"/>
        <v>0</v>
      </c>
      <c r="K68" s="13"/>
      <c r="L68" s="13"/>
    </row>
    <row r="69" spans="1:12" x14ac:dyDescent="0.2">
      <c r="A69" s="17" t="s">
        <v>94</v>
      </c>
      <c r="B69" s="17" t="s">
        <v>27</v>
      </c>
      <c r="C69" s="10"/>
      <c r="D69" s="10" t="s">
        <v>33</v>
      </c>
      <c r="E69" s="10" t="s">
        <v>126</v>
      </c>
      <c r="F69" s="27">
        <v>7</v>
      </c>
      <c r="G69" s="11">
        <v>0</v>
      </c>
      <c r="H69" s="12">
        <f t="shared" si="1"/>
        <v>0</v>
      </c>
      <c r="K69" s="13"/>
      <c r="L69" s="13"/>
    </row>
    <row r="70" spans="1:12" x14ac:dyDescent="0.2">
      <c r="A70" s="17" t="s">
        <v>95</v>
      </c>
      <c r="B70" s="17" t="s">
        <v>27</v>
      </c>
      <c r="C70" s="10"/>
      <c r="D70" s="10" t="s">
        <v>33</v>
      </c>
      <c r="E70" s="10" t="s">
        <v>126</v>
      </c>
      <c r="F70" s="27">
        <v>7</v>
      </c>
      <c r="G70" s="11">
        <v>0</v>
      </c>
      <c r="H70" s="12">
        <f t="shared" si="1"/>
        <v>0</v>
      </c>
      <c r="K70" s="13"/>
      <c r="L70" s="13"/>
    </row>
    <row r="71" spans="1:12" x14ac:dyDescent="0.2">
      <c r="A71" s="17" t="s">
        <v>96</v>
      </c>
      <c r="B71" s="17" t="s">
        <v>27</v>
      </c>
      <c r="C71" s="10"/>
      <c r="D71" s="10" t="s">
        <v>33</v>
      </c>
      <c r="E71" s="10" t="s">
        <v>126</v>
      </c>
      <c r="F71" s="27">
        <v>7</v>
      </c>
      <c r="G71" s="11">
        <v>0</v>
      </c>
      <c r="H71" s="12">
        <f t="shared" si="1"/>
        <v>0</v>
      </c>
      <c r="K71" s="13"/>
      <c r="L71" s="13"/>
    </row>
    <row r="72" spans="1:12" x14ac:dyDescent="0.2">
      <c r="A72" s="17" t="s">
        <v>97</v>
      </c>
      <c r="B72" s="17" t="s">
        <v>28</v>
      </c>
      <c r="C72" s="10"/>
      <c r="D72" s="10" t="s">
        <v>33</v>
      </c>
      <c r="E72" s="10" t="s">
        <v>126</v>
      </c>
      <c r="F72" s="27">
        <v>4</v>
      </c>
      <c r="G72" s="11">
        <v>0</v>
      </c>
      <c r="H72" s="12">
        <f t="shared" si="1"/>
        <v>0</v>
      </c>
      <c r="K72" s="13"/>
      <c r="L72" s="13"/>
    </row>
    <row r="73" spans="1:12" x14ac:dyDescent="0.2">
      <c r="A73" s="17" t="s">
        <v>98</v>
      </c>
      <c r="B73" s="17" t="s">
        <v>27</v>
      </c>
      <c r="C73" s="10"/>
      <c r="D73" s="10" t="s">
        <v>33</v>
      </c>
      <c r="E73" s="10" t="s">
        <v>126</v>
      </c>
      <c r="F73" s="27">
        <v>7</v>
      </c>
      <c r="G73" s="11">
        <v>0</v>
      </c>
      <c r="H73" s="12">
        <f t="shared" ref="H73:H80" si="2">F73*G73</f>
        <v>0</v>
      </c>
      <c r="K73" s="13"/>
      <c r="L73" s="13"/>
    </row>
    <row r="74" spans="1:12" x14ac:dyDescent="0.2">
      <c r="A74" s="17" t="s">
        <v>99</v>
      </c>
      <c r="B74" s="17" t="s">
        <v>27</v>
      </c>
      <c r="C74" s="10"/>
      <c r="D74" s="10" t="s">
        <v>33</v>
      </c>
      <c r="E74" s="10" t="s">
        <v>126</v>
      </c>
      <c r="F74" s="27">
        <v>7</v>
      </c>
      <c r="G74" s="11">
        <v>0</v>
      </c>
      <c r="H74" s="12">
        <f t="shared" si="2"/>
        <v>0</v>
      </c>
      <c r="K74" s="13"/>
      <c r="L74" s="22"/>
    </row>
    <row r="75" spans="1:12" x14ac:dyDescent="0.2">
      <c r="A75" s="17" t="s">
        <v>100</v>
      </c>
      <c r="B75" s="17" t="s">
        <v>27</v>
      </c>
      <c r="C75" s="10"/>
      <c r="D75" s="10" t="s">
        <v>33</v>
      </c>
      <c r="E75" s="10" t="s">
        <v>126</v>
      </c>
      <c r="F75" s="27">
        <v>2</v>
      </c>
      <c r="G75" s="11">
        <v>0</v>
      </c>
      <c r="H75" s="12">
        <f t="shared" si="2"/>
        <v>0</v>
      </c>
      <c r="K75" s="13"/>
      <c r="L75" s="22"/>
    </row>
    <row r="76" spans="1:12" x14ac:dyDescent="0.2">
      <c r="A76" s="17" t="s">
        <v>101</v>
      </c>
      <c r="B76" s="17" t="s">
        <v>23</v>
      </c>
      <c r="C76" s="10" t="s">
        <v>24</v>
      </c>
      <c r="D76" s="10" t="s">
        <v>33</v>
      </c>
      <c r="E76" s="10" t="s">
        <v>126</v>
      </c>
      <c r="F76" s="27">
        <v>1</v>
      </c>
      <c r="G76" s="11">
        <v>0</v>
      </c>
      <c r="H76" s="12">
        <f t="shared" si="2"/>
        <v>0</v>
      </c>
      <c r="K76" s="13"/>
      <c r="L76" s="13"/>
    </row>
    <row r="77" spans="1:12" x14ac:dyDescent="0.2">
      <c r="A77" s="17" t="s">
        <v>102</v>
      </c>
      <c r="B77" s="17" t="s">
        <v>29</v>
      </c>
      <c r="C77" s="10"/>
      <c r="D77" s="10" t="s">
        <v>103</v>
      </c>
      <c r="E77" s="10" t="s">
        <v>126</v>
      </c>
      <c r="F77" s="27">
        <v>7</v>
      </c>
      <c r="G77" s="11">
        <v>0</v>
      </c>
      <c r="H77" s="12">
        <f t="shared" si="2"/>
        <v>0</v>
      </c>
      <c r="K77" s="13"/>
      <c r="L77" s="13"/>
    </row>
    <row r="78" spans="1:12" x14ac:dyDescent="0.2">
      <c r="A78" s="17" t="s">
        <v>104</v>
      </c>
      <c r="B78" s="17" t="s">
        <v>29</v>
      </c>
      <c r="C78" s="10"/>
      <c r="D78" s="10" t="s">
        <v>103</v>
      </c>
      <c r="E78" s="10" t="s">
        <v>126</v>
      </c>
      <c r="F78" s="27">
        <v>7</v>
      </c>
      <c r="G78" s="11">
        <v>0</v>
      </c>
      <c r="H78" s="12">
        <f t="shared" si="2"/>
        <v>0</v>
      </c>
      <c r="K78" s="13"/>
      <c r="L78" s="13"/>
    </row>
    <row r="79" spans="1:12" x14ac:dyDescent="0.2">
      <c r="A79" s="17" t="s">
        <v>105</v>
      </c>
      <c r="B79" s="17" t="s">
        <v>29</v>
      </c>
      <c r="C79" s="10"/>
      <c r="D79" s="10" t="s">
        <v>103</v>
      </c>
      <c r="E79" s="10" t="s">
        <v>126</v>
      </c>
      <c r="F79" s="27">
        <v>7</v>
      </c>
      <c r="G79" s="11">
        <v>0</v>
      </c>
      <c r="H79" s="12">
        <f t="shared" si="2"/>
        <v>0</v>
      </c>
      <c r="K79" s="13"/>
      <c r="L79" s="13"/>
    </row>
    <row r="80" spans="1:12" x14ac:dyDescent="0.2">
      <c r="A80" s="17" t="s">
        <v>106</v>
      </c>
      <c r="B80" s="17" t="s">
        <v>29</v>
      </c>
      <c r="C80" s="10"/>
      <c r="D80" s="10" t="s">
        <v>103</v>
      </c>
      <c r="E80" s="10" t="s">
        <v>126</v>
      </c>
      <c r="F80" s="27">
        <v>7</v>
      </c>
      <c r="G80" s="11">
        <v>0</v>
      </c>
      <c r="H80" s="12">
        <f t="shared" si="2"/>
        <v>0</v>
      </c>
      <c r="K80" s="13"/>
      <c r="L80" s="13"/>
    </row>
    <row r="81" spans="1:12" x14ac:dyDescent="0.2">
      <c r="A81" s="17" t="s">
        <v>107</v>
      </c>
      <c r="B81" s="17" t="s">
        <v>29</v>
      </c>
      <c r="C81" s="10"/>
      <c r="D81" s="10" t="s">
        <v>103</v>
      </c>
      <c r="E81" s="10" t="s">
        <v>126</v>
      </c>
      <c r="F81" s="27">
        <v>7</v>
      </c>
      <c r="G81" s="11">
        <v>0</v>
      </c>
      <c r="H81" s="12">
        <f t="shared" ref="H81:H104" si="3">F81*G81</f>
        <v>0</v>
      </c>
      <c r="K81" s="13"/>
      <c r="L81" s="13"/>
    </row>
    <row r="82" spans="1:12" x14ac:dyDescent="0.2">
      <c r="A82" s="17" t="s">
        <v>108</v>
      </c>
      <c r="B82" s="17" t="s">
        <v>29</v>
      </c>
      <c r="C82" s="10"/>
      <c r="D82" s="10" t="s">
        <v>103</v>
      </c>
      <c r="E82" s="10" t="s">
        <v>126</v>
      </c>
      <c r="F82" s="27">
        <v>7</v>
      </c>
      <c r="G82" s="11">
        <v>0</v>
      </c>
      <c r="H82" s="12">
        <f t="shared" si="3"/>
        <v>0</v>
      </c>
      <c r="K82" s="13"/>
      <c r="L82" s="13"/>
    </row>
    <row r="83" spans="1:12" x14ac:dyDescent="0.2">
      <c r="A83" s="17" t="s">
        <v>109</v>
      </c>
      <c r="B83" s="17" t="s">
        <v>29</v>
      </c>
      <c r="C83" s="10"/>
      <c r="D83" s="10" t="s">
        <v>103</v>
      </c>
      <c r="E83" s="10" t="s">
        <v>126</v>
      </c>
      <c r="F83" s="27">
        <v>7</v>
      </c>
      <c r="G83" s="11">
        <v>0</v>
      </c>
      <c r="H83" s="12">
        <f t="shared" si="3"/>
        <v>0</v>
      </c>
      <c r="K83" s="13"/>
      <c r="L83" s="13"/>
    </row>
    <row r="84" spans="1:12" x14ac:dyDescent="0.2">
      <c r="A84" s="17" t="s">
        <v>110</v>
      </c>
      <c r="B84" s="17" t="s">
        <v>29</v>
      </c>
      <c r="C84" s="10"/>
      <c r="D84" s="10" t="s">
        <v>103</v>
      </c>
      <c r="E84" s="10" t="s">
        <v>126</v>
      </c>
      <c r="F84" s="27">
        <v>7</v>
      </c>
      <c r="G84" s="11">
        <v>0</v>
      </c>
      <c r="H84" s="12">
        <f t="shared" si="3"/>
        <v>0</v>
      </c>
      <c r="K84" s="13"/>
      <c r="L84" s="13"/>
    </row>
    <row r="85" spans="1:12" x14ac:dyDescent="0.2">
      <c r="A85" s="17" t="s">
        <v>18</v>
      </c>
      <c r="B85" s="17" t="s">
        <v>29</v>
      </c>
      <c r="C85" s="10" t="s">
        <v>32</v>
      </c>
      <c r="D85" s="10" t="s">
        <v>103</v>
      </c>
      <c r="E85" s="10" t="s">
        <v>126</v>
      </c>
      <c r="F85" s="27">
        <v>10</v>
      </c>
      <c r="G85" s="11">
        <v>0</v>
      </c>
      <c r="H85" s="12">
        <f t="shared" si="3"/>
        <v>0</v>
      </c>
      <c r="K85" s="13"/>
      <c r="L85" s="13"/>
    </row>
    <row r="86" spans="1:12" x14ac:dyDescent="0.2">
      <c r="A86" s="17" t="s">
        <v>111</v>
      </c>
      <c r="B86" s="17" t="s">
        <v>28</v>
      </c>
      <c r="C86" s="10" t="s">
        <v>32</v>
      </c>
      <c r="D86" s="10" t="s">
        <v>33</v>
      </c>
      <c r="E86" s="10" t="s">
        <v>126</v>
      </c>
      <c r="F86" s="27">
        <v>1</v>
      </c>
      <c r="G86" s="11">
        <v>0</v>
      </c>
      <c r="H86" s="12">
        <f t="shared" si="3"/>
        <v>0</v>
      </c>
      <c r="K86" s="13"/>
      <c r="L86" s="13"/>
    </row>
    <row r="87" spans="1:12" x14ac:dyDescent="0.2">
      <c r="A87" s="17" t="s">
        <v>112</v>
      </c>
      <c r="B87" s="17" t="s">
        <v>27</v>
      </c>
      <c r="C87" s="10" t="s">
        <v>32</v>
      </c>
      <c r="D87" s="10" t="s">
        <v>33</v>
      </c>
      <c r="E87" s="10" t="s">
        <v>126</v>
      </c>
      <c r="F87" s="27">
        <v>6</v>
      </c>
      <c r="G87" s="11">
        <v>0</v>
      </c>
      <c r="H87" s="12">
        <f t="shared" si="3"/>
        <v>0</v>
      </c>
      <c r="K87" s="13"/>
      <c r="L87" s="13"/>
    </row>
    <row r="88" spans="1:12" x14ac:dyDescent="0.2">
      <c r="A88" s="17" t="s">
        <v>39</v>
      </c>
      <c r="B88" s="17" t="s">
        <v>27</v>
      </c>
      <c r="C88" s="10" t="s">
        <v>32</v>
      </c>
      <c r="D88" s="10" t="s">
        <v>33</v>
      </c>
      <c r="E88" s="10" t="s">
        <v>126</v>
      </c>
      <c r="F88" s="27">
        <v>6</v>
      </c>
      <c r="G88" s="11">
        <v>0</v>
      </c>
      <c r="H88" s="12">
        <f t="shared" si="3"/>
        <v>0</v>
      </c>
      <c r="K88" s="13"/>
      <c r="L88" s="13"/>
    </row>
    <row r="89" spans="1:12" x14ac:dyDescent="0.2">
      <c r="A89" s="17" t="s">
        <v>19</v>
      </c>
      <c r="B89" s="17" t="s">
        <v>27</v>
      </c>
      <c r="C89" s="10" t="s">
        <v>32</v>
      </c>
      <c r="D89" s="10" t="s">
        <v>33</v>
      </c>
      <c r="E89" s="10" t="s">
        <v>126</v>
      </c>
      <c r="F89" s="27">
        <v>10</v>
      </c>
      <c r="G89" s="11">
        <v>0</v>
      </c>
      <c r="H89" s="12">
        <f t="shared" si="3"/>
        <v>0</v>
      </c>
      <c r="K89" s="13"/>
      <c r="L89" s="13"/>
    </row>
    <row r="90" spans="1:12" x14ac:dyDescent="0.2">
      <c r="A90" s="17" t="s">
        <v>113</v>
      </c>
      <c r="B90" s="17" t="s">
        <v>27</v>
      </c>
      <c r="C90" s="10" t="s">
        <v>32</v>
      </c>
      <c r="D90" s="10" t="s">
        <v>33</v>
      </c>
      <c r="E90" s="10" t="s">
        <v>126</v>
      </c>
      <c r="F90" s="27">
        <v>7</v>
      </c>
      <c r="G90" s="11">
        <v>0</v>
      </c>
      <c r="H90" s="12">
        <f t="shared" si="3"/>
        <v>0</v>
      </c>
      <c r="K90" s="13"/>
      <c r="L90" s="13"/>
    </row>
    <row r="91" spans="1:12" x14ac:dyDescent="0.2">
      <c r="A91" s="17" t="s">
        <v>114</v>
      </c>
      <c r="B91" s="17" t="s">
        <v>27</v>
      </c>
      <c r="C91" s="10" t="s">
        <v>32</v>
      </c>
      <c r="D91" s="10" t="s">
        <v>33</v>
      </c>
      <c r="E91" s="10" t="s">
        <v>126</v>
      </c>
      <c r="F91" s="27">
        <v>7</v>
      </c>
      <c r="G91" s="11">
        <v>0</v>
      </c>
      <c r="H91" s="12">
        <f t="shared" si="3"/>
        <v>0</v>
      </c>
      <c r="K91" s="13"/>
      <c r="L91" s="13"/>
    </row>
    <row r="92" spans="1:12" x14ac:dyDescent="0.2">
      <c r="A92" s="17" t="s">
        <v>115</v>
      </c>
      <c r="B92" s="17" t="s">
        <v>27</v>
      </c>
      <c r="C92" s="10" t="s">
        <v>32</v>
      </c>
      <c r="D92" s="10" t="s">
        <v>33</v>
      </c>
      <c r="E92" s="10" t="s">
        <v>126</v>
      </c>
      <c r="F92" s="27">
        <v>7</v>
      </c>
      <c r="G92" s="11">
        <v>0</v>
      </c>
      <c r="H92" s="12">
        <f t="shared" si="3"/>
        <v>0</v>
      </c>
      <c r="K92" s="13"/>
      <c r="L92" s="13"/>
    </row>
    <row r="93" spans="1:12" x14ac:dyDescent="0.2">
      <c r="A93" s="17" t="s">
        <v>116</v>
      </c>
      <c r="B93" s="17" t="s">
        <v>27</v>
      </c>
      <c r="C93" s="10" t="s">
        <v>32</v>
      </c>
      <c r="D93" s="10" t="s">
        <v>33</v>
      </c>
      <c r="E93" s="10" t="s">
        <v>126</v>
      </c>
      <c r="F93" s="27">
        <v>7</v>
      </c>
      <c r="G93" s="11">
        <v>0</v>
      </c>
      <c r="H93" s="12">
        <f t="shared" si="3"/>
        <v>0</v>
      </c>
      <c r="K93" s="13"/>
      <c r="L93" s="13"/>
    </row>
    <row r="94" spans="1:12" x14ac:dyDescent="0.2">
      <c r="A94" s="17" t="s">
        <v>20</v>
      </c>
      <c r="B94" s="17" t="s">
        <v>27</v>
      </c>
      <c r="C94" s="10" t="s">
        <v>32</v>
      </c>
      <c r="D94" s="10" t="s">
        <v>33</v>
      </c>
      <c r="E94" s="10" t="s">
        <v>126</v>
      </c>
      <c r="F94" s="27">
        <v>15</v>
      </c>
      <c r="G94" s="11">
        <v>0</v>
      </c>
      <c r="H94" s="12">
        <f t="shared" si="3"/>
        <v>0</v>
      </c>
      <c r="K94" s="13"/>
      <c r="L94" s="13"/>
    </row>
    <row r="95" spans="1:12" x14ac:dyDescent="0.2">
      <c r="A95" s="17" t="s">
        <v>117</v>
      </c>
      <c r="B95" s="17" t="s">
        <v>26</v>
      </c>
      <c r="C95" s="10"/>
      <c r="D95" s="10" t="s">
        <v>33</v>
      </c>
      <c r="E95" s="10" t="s">
        <v>126</v>
      </c>
      <c r="F95" s="27">
        <v>7</v>
      </c>
      <c r="G95" s="11">
        <v>0</v>
      </c>
      <c r="H95" s="12">
        <f t="shared" si="3"/>
        <v>0</v>
      </c>
      <c r="K95" s="13"/>
      <c r="L95" s="13"/>
    </row>
    <row r="96" spans="1:12" x14ac:dyDescent="0.2">
      <c r="A96" s="17" t="s">
        <v>118</v>
      </c>
      <c r="B96" s="17" t="s">
        <v>27</v>
      </c>
      <c r="C96" s="10"/>
      <c r="D96" s="10" t="s">
        <v>33</v>
      </c>
      <c r="E96" s="10" t="s">
        <v>126</v>
      </c>
      <c r="F96" s="27">
        <v>10</v>
      </c>
      <c r="G96" s="11">
        <v>0</v>
      </c>
      <c r="H96" s="12">
        <f t="shared" si="3"/>
        <v>0</v>
      </c>
      <c r="K96" s="13"/>
      <c r="L96" s="13"/>
    </row>
    <row r="97" spans="1:12" x14ac:dyDescent="0.2">
      <c r="A97" s="17" t="s">
        <v>21</v>
      </c>
      <c r="B97" s="17" t="s">
        <v>30</v>
      </c>
      <c r="C97" s="10"/>
      <c r="D97" s="10" t="s">
        <v>33</v>
      </c>
      <c r="E97" s="10" t="s">
        <v>126</v>
      </c>
      <c r="F97" s="27">
        <v>10</v>
      </c>
      <c r="G97" s="11">
        <v>0</v>
      </c>
      <c r="H97" s="12">
        <f t="shared" si="3"/>
        <v>0</v>
      </c>
      <c r="K97" s="13"/>
      <c r="L97" s="13"/>
    </row>
    <row r="98" spans="1:12" x14ac:dyDescent="0.2">
      <c r="A98" s="17" t="s">
        <v>22</v>
      </c>
      <c r="B98" s="17" t="s">
        <v>23</v>
      </c>
      <c r="C98" s="10" t="s">
        <v>24</v>
      </c>
      <c r="D98" s="10" t="s">
        <v>25</v>
      </c>
      <c r="E98" s="10" t="s">
        <v>126</v>
      </c>
      <c r="F98" s="27">
        <v>1</v>
      </c>
      <c r="G98" s="11">
        <v>0</v>
      </c>
      <c r="H98" s="12">
        <f t="shared" si="3"/>
        <v>0</v>
      </c>
      <c r="K98" s="13"/>
      <c r="L98" s="13"/>
    </row>
    <row r="99" spans="1:12" x14ac:dyDescent="0.2">
      <c r="A99" s="17" t="s">
        <v>119</v>
      </c>
      <c r="B99" s="17" t="s">
        <v>28</v>
      </c>
      <c r="C99" s="10" t="s">
        <v>32</v>
      </c>
      <c r="D99" s="10" t="s">
        <v>25</v>
      </c>
      <c r="E99" s="10" t="s">
        <v>126</v>
      </c>
      <c r="F99" s="27">
        <v>7</v>
      </c>
      <c r="G99" s="11">
        <v>0</v>
      </c>
      <c r="H99" s="12">
        <f t="shared" si="3"/>
        <v>0</v>
      </c>
      <c r="K99" s="13"/>
      <c r="L99" s="13"/>
    </row>
    <row r="100" spans="1:12" x14ac:dyDescent="0.2">
      <c r="A100" s="17" t="s">
        <v>120</v>
      </c>
      <c r="B100" s="17" t="s">
        <v>28</v>
      </c>
      <c r="C100" s="10" t="s">
        <v>32</v>
      </c>
      <c r="D100" s="10" t="s">
        <v>25</v>
      </c>
      <c r="E100" s="10" t="s">
        <v>126</v>
      </c>
      <c r="F100" s="27">
        <v>2</v>
      </c>
      <c r="G100" s="11">
        <v>0</v>
      </c>
      <c r="H100" s="12">
        <f t="shared" si="3"/>
        <v>0</v>
      </c>
      <c r="K100" s="13"/>
      <c r="L100" s="13"/>
    </row>
    <row r="101" spans="1:12" x14ac:dyDescent="0.2">
      <c r="A101" s="17" t="s">
        <v>121</v>
      </c>
      <c r="B101" s="17" t="s">
        <v>30</v>
      </c>
      <c r="C101" s="10" t="s">
        <v>32</v>
      </c>
      <c r="D101" s="10" t="s">
        <v>25</v>
      </c>
      <c r="E101" s="10" t="s">
        <v>126</v>
      </c>
      <c r="F101" s="27">
        <v>7</v>
      </c>
      <c r="G101" s="11">
        <v>0</v>
      </c>
      <c r="H101" s="12">
        <f t="shared" si="3"/>
        <v>0</v>
      </c>
      <c r="K101" s="13"/>
      <c r="L101" s="13"/>
    </row>
    <row r="102" spans="1:12" x14ac:dyDescent="0.2">
      <c r="A102" s="17" t="s">
        <v>122</v>
      </c>
      <c r="B102" s="17" t="s">
        <v>27</v>
      </c>
      <c r="C102" s="10"/>
      <c r="D102" s="10" t="s">
        <v>33</v>
      </c>
      <c r="E102" s="10" t="s">
        <v>126</v>
      </c>
      <c r="F102" s="27">
        <v>3</v>
      </c>
      <c r="G102" s="11">
        <v>0</v>
      </c>
      <c r="H102" s="12">
        <f t="shared" si="3"/>
        <v>0</v>
      </c>
      <c r="K102" s="13"/>
      <c r="L102" s="13"/>
    </row>
    <row r="103" spans="1:12" x14ac:dyDescent="0.2">
      <c r="A103" s="17" t="s">
        <v>123</v>
      </c>
      <c r="B103" s="17" t="s">
        <v>29</v>
      </c>
      <c r="C103" s="10"/>
      <c r="D103" s="10" t="s">
        <v>33</v>
      </c>
      <c r="E103" s="10" t="s">
        <v>126</v>
      </c>
      <c r="F103" s="27">
        <v>7</v>
      </c>
      <c r="G103" s="11">
        <v>0</v>
      </c>
      <c r="H103" s="12">
        <f t="shared" si="3"/>
        <v>0</v>
      </c>
      <c r="K103" s="13"/>
      <c r="L103" s="13"/>
    </row>
    <row r="104" spans="1:12" x14ac:dyDescent="0.2">
      <c r="A104" s="17" t="s">
        <v>124</v>
      </c>
      <c r="B104" s="17" t="s">
        <v>29</v>
      </c>
      <c r="C104" s="10"/>
      <c r="D104" s="10" t="s">
        <v>33</v>
      </c>
      <c r="E104" s="10" t="s">
        <v>126</v>
      </c>
      <c r="F104" s="27">
        <v>7</v>
      </c>
      <c r="G104" s="11">
        <v>0</v>
      </c>
      <c r="H104" s="12">
        <f t="shared" si="3"/>
        <v>0</v>
      </c>
      <c r="K104" s="13"/>
      <c r="L104" s="13"/>
    </row>
    <row r="105" spans="1:12" ht="13.5" thickBot="1" x14ac:dyDescent="0.25">
      <c r="A105" s="18"/>
      <c r="B105" s="10"/>
      <c r="C105" s="19"/>
      <c r="D105" s="20"/>
      <c r="E105" s="23"/>
      <c r="F105" s="21"/>
      <c r="G105" s="11"/>
      <c r="H105" s="12"/>
      <c r="K105" s="13"/>
    </row>
    <row r="106" spans="1:12" s="8" customFormat="1" ht="13.5" thickBot="1" x14ac:dyDescent="0.25">
      <c r="A106" s="29" t="s">
        <v>36</v>
      </c>
      <c r="B106" s="30"/>
      <c r="C106" s="30"/>
      <c r="D106" s="30"/>
      <c r="E106" s="30"/>
      <c r="F106" s="30"/>
      <c r="G106" s="31"/>
      <c r="H106" s="7">
        <f>SUM(H5:H105)</f>
        <v>0</v>
      </c>
    </row>
    <row r="107" spans="1:12" s="4" customFormat="1" x14ac:dyDescent="0.2">
      <c r="A107" s="32"/>
      <c r="B107" s="32"/>
      <c r="C107" s="32"/>
      <c r="D107" s="32"/>
      <c r="E107" s="32"/>
      <c r="F107" s="32"/>
      <c r="G107" s="32"/>
      <c r="H107" s="6"/>
      <c r="K107" s="13"/>
    </row>
    <row r="108" spans="1:12" s="4" customFormat="1" x14ac:dyDescent="0.2">
      <c r="A108" s="28" t="s">
        <v>127</v>
      </c>
      <c r="B108" s="9" t="s">
        <v>128</v>
      </c>
      <c r="C108" s="6"/>
      <c r="D108" s="6"/>
      <c r="E108" s="6"/>
      <c r="F108" s="6"/>
      <c r="G108" s="6"/>
      <c r="H108" s="5"/>
      <c r="I108" s="14"/>
    </row>
    <row r="109" spans="1:12" s="4" customFormat="1" x14ac:dyDescent="0.2">
      <c r="A109" s="6"/>
      <c r="B109" s="6"/>
      <c r="C109" s="6"/>
      <c r="D109" s="6"/>
      <c r="E109" s="6"/>
      <c r="F109" s="6"/>
      <c r="G109" s="6"/>
      <c r="H109" s="5"/>
      <c r="I109" s="14"/>
    </row>
    <row r="110" spans="1:12" s="4" customFormat="1" x14ac:dyDescent="0.2">
      <c r="A110" s="6"/>
      <c r="B110" s="6"/>
      <c r="C110" s="6"/>
      <c r="D110" s="6"/>
      <c r="E110" s="6"/>
      <c r="F110" s="6"/>
      <c r="G110" s="6"/>
      <c r="H110" s="5"/>
      <c r="I110" s="14"/>
    </row>
    <row r="111" spans="1:12" s="4" customFormat="1" x14ac:dyDescent="0.2">
      <c r="A111" s="6"/>
      <c r="B111" s="6"/>
      <c r="C111" s="6"/>
      <c r="D111" s="6"/>
      <c r="E111" s="6"/>
      <c r="F111" s="6"/>
      <c r="G111" s="6"/>
      <c r="H111" s="5"/>
      <c r="I111" s="14"/>
    </row>
    <row r="112" spans="1:12" s="4" customFormat="1" x14ac:dyDescent="0.2">
      <c r="A112" s="6"/>
      <c r="B112" s="6"/>
      <c r="C112" s="6"/>
      <c r="D112" s="6"/>
      <c r="E112" s="6"/>
      <c r="F112" s="6"/>
      <c r="G112" s="6"/>
      <c r="H112" s="5"/>
      <c r="I112" s="14"/>
    </row>
    <row r="113" spans="1:9" s="4" customFormat="1" x14ac:dyDescent="0.2">
      <c r="A113" s="6"/>
      <c r="B113" s="6"/>
      <c r="C113" s="6"/>
      <c r="D113" s="6"/>
      <c r="E113" s="6"/>
      <c r="F113" s="6"/>
      <c r="G113" s="6"/>
      <c r="H113" s="5"/>
      <c r="I113" s="14"/>
    </row>
  </sheetData>
  <protectedRanges>
    <protectedRange sqref="B109:H110" name="Bereik1_1"/>
  </protectedRanges>
  <mergeCells count="2">
    <mergeCell ref="A106:G106"/>
    <mergeCell ref="A107:G107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  <headerFooter>
    <oddHeader>&amp;LBijlage: Plantllijst B&amp;CBestek 14-2023&amp;R11-12-2023</oddHeader>
    <oddFooter>&amp;CPagina &amp;P van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8E69D95522054CBEC6CDA851DFB7C8" ma:contentTypeVersion="6" ma:contentTypeDescription="Een nieuw document maken." ma:contentTypeScope="" ma:versionID="1784f83511577c5e1b752dfdcc023f89">
  <xsd:schema xmlns:xsd="http://www.w3.org/2001/XMLSchema" xmlns:xs="http://www.w3.org/2001/XMLSchema" xmlns:p="http://schemas.microsoft.com/office/2006/metadata/properties" xmlns:ns2="236cd582-0ac2-46ef-92fe-0a20c71bbdfa" xmlns:ns3="3d619835-d27e-45b2-97bd-b707246c1d89" targetNamespace="http://schemas.microsoft.com/office/2006/metadata/properties" ma:root="true" ma:fieldsID="3fab9e575d283baec9c75762c23c6deb" ns2:_="" ns3:_="">
    <xsd:import namespace="236cd582-0ac2-46ef-92fe-0a20c71bbdfa"/>
    <xsd:import namespace="3d619835-d27e-45b2-97bd-b707246c1d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6cd582-0ac2-46ef-92fe-0a20c71bbd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619835-d27e-45b2-97bd-b707246c1d8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970EAB2-DFAA-4D00-9A90-F9292350782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5A5162-1317-42C6-BB4B-CD465D1145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6cd582-0ac2-46ef-92fe-0a20c71bbdfa"/>
    <ds:schemaRef ds:uri="3d619835-d27e-45b2-97bd-b707246c1d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850AC83-2547-4EA6-988D-A7D94D10743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Inschrijfstaat Plantlijst B</vt:lpstr>
      <vt:lpstr>'Inschrijfstaat Plantlijst B'!Afdrukbereik</vt:lpstr>
      <vt:lpstr>'Inschrijfstaat Plantlijst B'!Afdruktitels</vt:lpstr>
    </vt:vector>
  </TitlesOfParts>
  <Company>Gemeente Arnhem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Jildou Eringa</dc:creator>
  <cp:lastModifiedBy>Barry van den Berge</cp:lastModifiedBy>
  <cp:lastPrinted>2020-02-28T10:17:49Z</cp:lastPrinted>
  <dcterms:created xsi:type="dcterms:W3CDTF">2016-04-07T07:22:32Z</dcterms:created>
  <dcterms:modified xsi:type="dcterms:W3CDTF">2025-06-04T13:39:51Z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0x0101001C8E69D95522054CBEC6CDA851DFB7C8</vt:lpwstr>
  </property>
  <property fmtid="{D5CDD505-2E9C-101B-9397-08002B2CF9AE}" pid="3" name="Order">
    <vt:r8>100</vt:r8>
  </property>
</Properties>
</file>